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ук оптимист 2013-2014" sheetId="1" r:id="rId1"/>
    <sheet name="Лист3" sheetId="3" r:id="rId2"/>
  </sheets>
  <definedNames>
    <definedName name="_xlnm.Print_Area" localSheetId="0">'ук оптимист 2013-2014'!$A$1:$K$15</definedName>
  </definedNames>
  <calcPr calcId="145621"/>
</workbook>
</file>

<file path=xl/calcChain.xml><?xml version="1.0" encoding="utf-8"?>
<calcChain xmlns="http://schemas.openxmlformats.org/spreadsheetml/2006/main">
  <c r="G10" i="1" l="1"/>
  <c r="H10" i="1"/>
  <c r="I10" i="1"/>
  <c r="J10" i="1"/>
  <c r="C10" i="1"/>
  <c r="D10" i="1"/>
  <c r="E10" i="1"/>
  <c r="E11" i="1" s="1"/>
  <c r="E14" i="1" s="1"/>
  <c r="D14" i="1"/>
  <c r="E13" i="1"/>
  <c r="D13" i="1"/>
  <c r="C13" i="1"/>
  <c r="B13" i="1"/>
  <c r="D11" i="1"/>
  <c r="B10" i="1"/>
  <c r="B11" i="1" s="1"/>
  <c r="C11" i="1"/>
  <c r="B14" i="1" l="1"/>
  <c r="C14" i="1"/>
  <c r="H11" i="1" l="1"/>
  <c r="I11" i="1"/>
  <c r="F10" i="1"/>
  <c r="F11" i="1" s="1"/>
  <c r="G13" i="1"/>
  <c r="H13" i="1"/>
  <c r="I13" i="1"/>
  <c r="J13" i="1"/>
  <c r="F13" i="1"/>
  <c r="G11" i="1"/>
  <c r="J11" i="1"/>
  <c r="J14" i="1" s="1"/>
  <c r="H14" i="1" l="1"/>
  <c r="G14" i="1"/>
  <c r="I14" i="1" l="1"/>
  <c r="F14" i="1"/>
</calcChain>
</file>

<file path=xl/sharedStrings.xml><?xml version="1.0" encoding="utf-8"?>
<sst xmlns="http://schemas.openxmlformats.org/spreadsheetml/2006/main" count="15" uniqueCount="15">
  <si>
    <t xml:space="preserve">   </t>
  </si>
  <si>
    <t>Площадь общая жил и нежил помещений, кв.м</t>
  </si>
  <si>
    <t>Площадь квартиры, кв.м</t>
  </si>
  <si>
    <t>Месяцы отопления</t>
  </si>
  <si>
    <t>Тепловая энергия по прибору, Гкал</t>
  </si>
  <si>
    <t>Стоим. отопления 1 кв.м по счету</t>
  </si>
  <si>
    <t>Доплатить, руб</t>
  </si>
  <si>
    <t>Стоим. отопления квартиры по счету, руб</t>
  </si>
  <si>
    <t xml:space="preserve">Объем теплоносителя, куб.м </t>
  </si>
  <si>
    <t>Стоим. отопления 1 кв.м по формуле {1}, руб</t>
  </si>
  <si>
    <t>Стоим. отопления квартиры по формуле {2}, руб</t>
  </si>
  <si>
    <t>Тариф тепл энерг, 1полугод, руб</t>
  </si>
  <si>
    <t>Тариф теплонос, 1полугод, руб</t>
  </si>
  <si>
    <t>Тариф тепл энерг, 2полугод, руб</t>
  </si>
  <si>
    <t>Тариф теплонос, 2полугод,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</si>
</sst>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2" fontId="0" fillId="0" borderId="1" xfId="0" applyNumberFormat="1" applyBorder="1"/>
    <xf numFmtId="49" fontId="0" fillId="0" borderId="1" xfId="0" applyNumberForma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Border="1"/>
    <xf numFmtId="2" fontId="0" fillId="0" borderId="0" xfId="0" applyNumberFormat="1" applyBorder="1"/>
    <xf numFmtId="0" fontId="2" fillId="0" borderId="0" xfId="0" applyFont="1" applyBorder="1"/>
    <xf numFmtId="0" fontId="0" fillId="0" borderId="0" xfId="0" applyBorder="1" applyAlignment="1">
      <alignment vertical="top"/>
    </xf>
    <xf numFmtId="49" fontId="0" fillId="0" borderId="1" xfId="0" applyNumberFormat="1" applyFill="1" applyBorder="1" applyAlignment="1">
      <alignment vertical="top" wrapText="1"/>
    </xf>
    <xf numFmtId="2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17" fontId="0" fillId="0" borderId="1" xfId="0" applyNumberFormat="1" applyBorder="1" applyAlignment="1">
      <alignment horizontal="center" vertical="top"/>
    </xf>
    <xf numFmtId="17" fontId="0" fillId="0" borderId="3" xfId="0" applyNumberFormat="1" applyBorder="1" applyAlignment="1">
      <alignment horizontal="center" vertical="top"/>
    </xf>
    <xf numFmtId="17" fontId="2" fillId="0" borderId="1" xfId="0" applyNumberFormat="1" applyFont="1" applyBorder="1" applyAlignment="1">
      <alignment horizontal="center" vertical="top"/>
    </xf>
    <xf numFmtId="0" fontId="0" fillId="0" borderId="1" xfId="0" applyBorder="1"/>
    <xf numFmtId="0" fontId="4" fillId="2" borderId="1" xfId="0" applyFont="1" applyFill="1" applyBorder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workbookViewId="0">
      <selection activeCell="O12" sqref="O12"/>
    </sheetView>
  </sheetViews>
  <sheetFormatPr defaultRowHeight="15" x14ac:dyDescent="0.25"/>
  <cols>
    <col min="1" max="1" width="29.7109375" customWidth="1"/>
    <col min="2" max="2" width="11.85546875" customWidth="1"/>
    <col min="3" max="3" width="10" customWidth="1"/>
    <col min="4" max="4" width="9.7109375" customWidth="1"/>
    <col min="5" max="5" width="9.42578125" customWidth="1"/>
    <col min="6" max="6" width="9.5703125" customWidth="1"/>
    <col min="7" max="7" width="9.42578125" customWidth="1"/>
    <col min="8" max="9" width="9.140625" customWidth="1"/>
    <col min="10" max="10" width="8.7109375" customWidth="1"/>
  </cols>
  <sheetData>
    <row r="1" spans="1:11" x14ac:dyDescent="0.25">
      <c r="B1" t="s">
        <v>0</v>
      </c>
      <c r="C1" s="1"/>
    </row>
    <row r="2" spans="1:11" x14ac:dyDescent="0.25">
      <c r="C2" s="1"/>
    </row>
    <row r="3" spans="1:11" x14ac:dyDescent="0.25">
      <c r="C3" s="1"/>
    </row>
    <row r="4" spans="1:11" ht="100.5" customHeight="1" x14ac:dyDescent="0.25">
      <c r="B4" s="3" t="s">
        <v>1</v>
      </c>
      <c r="C4" s="4" t="s">
        <v>2</v>
      </c>
      <c r="D4" s="3" t="s">
        <v>11</v>
      </c>
      <c r="E4" s="12" t="s">
        <v>12</v>
      </c>
      <c r="F4" s="3" t="s">
        <v>13</v>
      </c>
      <c r="G4" s="12" t="s">
        <v>14</v>
      </c>
    </row>
    <row r="5" spans="1:11" x14ac:dyDescent="0.25">
      <c r="B5" s="2">
        <v>8071.9</v>
      </c>
      <c r="C5" s="17">
        <v>33.299999999999997</v>
      </c>
      <c r="D5" s="5">
        <v>1309.8599999999999</v>
      </c>
      <c r="E5" s="16">
        <v>22.34</v>
      </c>
      <c r="F5" s="5">
        <v>1480.16</v>
      </c>
      <c r="G5" s="16">
        <v>24.05</v>
      </c>
    </row>
    <row r="6" spans="1:11" x14ac:dyDescent="0.25">
      <c r="A6" s="6"/>
      <c r="B6" s="7"/>
      <c r="C6" s="8"/>
      <c r="D6" s="9"/>
      <c r="E6" s="6"/>
    </row>
    <row r="7" spans="1:11" ht="23.25" customHeight="1" x14ac:dyDescent="0.25">
      <c r="A7" s="5" t="s">
        <v>3</v>
      </c>
      <c r="B7" s="14">
        <v>41275</v>
      </c>
      <c r="C7" s="15">
        <v>41306</v>
      </c>
      <c r="D7" s="13">
        <v>41334</v>
      </c>
      <c r="E7" s="13">
        <v>41365</v>
      </c>
      <c r="F7" s="13">
        <v>41548</v>
      </c>
      <c r="G7" s="13">
        <v>41579</v>
      </c>
      <c r="H7" s="13">
        <v>41609</v>
      </c>
      <c r="I7" s="13">
        <v>41640</v>
      </c>
      <c r="J7" s="13">
        <v>41671</v>
      </c>
    </row>
    <row r="8" spans="1:11" ht="33" customHeight="1" x14ac:dyDescent="0.25">
      <c r="A8" s="12" t="s">
        <v>4</v>
      </c>
      <c r="B8" s="11">
        <v>164.2</v>
      </c>
      <c r="C8" s="11">
        <v>104.3</v>
      </c>
      <c r="D8" s="11">
        <v>222.55</v>
      </c>
      <c r="E8" s="11">
        <v>43.8</v>
      </c>
      <c r="F8" s="11">
        <v>106.74</v>
      </c>
      <c r="G8" s="11">
        <v>95.35</v>
      </c>
      <c r="H8" s="11">
        <v>107.6</v>
      </c>
      <c r="I8" s="11">
        <v>233.35</v>
      </c>
      <c r="J8" s="11">
        <v>148.4</v>
      </c>
    </row>
    <row r="9" spans="1:11" ht="33" customHeight="1" x14ac:dyDescent="0.25">
      <c r="A9" s="12" t="s">
        <v>8</v>
      </c>
      <c r="B9" s="11">
        <v>3</v>
      </c>
      <c r="C9" s="11">
        <v>4</v>
      </c>
      <c r="D9" s="11">
        <v>0</v>
      </c>
      <c r="E9" s="11">
        <v>0</v>
      </c>
      <c r="F9" s="11">
        <v>0</v>
      </c>
      <c r="G9" s="11">
        <v>14</v>
      </c>
      <c r="H9" s="11">
        <v>15</v>
      </c>
      <c r="I9" s="11">
        <v>5</v>
      </c>
      <c r="J9" s="11">
        <v>0</v>
      </c>
    </row>
    <row r="10" spans="1:11" ht="30" x14ac:dyDescent="0.25">
      <c r="A10" s="3" t="s">
        <v>9</v>
      </c>
      <c r="B10" s="11">
        <f>(B8*$D$5+B9*$E$5)/$B$5</f>
        <v>26.65370383676705</v>
      </c>
      <c r="C10" s="11">
        <f t="shared" ref="C10:E10" si="0">(C8*$D$5+C9*$E$5)/$B$5</f>
        <v>16.936255156778451</v>
      </c>
      <c r="D10" s="11">
        <f t="shared" si="0"/>
        <v>36.114092468935446</v>
      </c>
      <c r="E10" s="11">
        <f t="shared" si="0"/>
        <v>7.1076039098601314</v>
      </c>
      <c r="F10" s="11">
        <f>(F8*$F$5+F9*$G$5)/$B$5</f>
        <v>19.573121371672098</v>
      </c>
      <c r="G10" s="11">
        <f t="shared" ref="G10:J10" si="1">(G8*$F$5+G9*$G$5)/$B$5</f>
        <v>17.526227530073466</v>
      </c>
      <c r="H10" s="11">
        <f t="shared" si="1"/>
        <v>19.775513324000549</v>
      </c>
      <c r="I10" s="11">
        <f t="shared" si="1"/>
        <v>42.804740643466843</v>
      </c>
      <c r="J10" s="11">
        <f t="shared" si="1"/>
        <v>27.212396585686147</v>
      </c>
    </row>
    <row r="11" spans="1:11" ht="30" x14ac:dyDescent="0.25">
      <c r="A11" s="3" t="s">
        <v>10</v>
      </c>
      <c r="B11" s="11">
        <f t="shared" ref="B11:E13" si="2">$C$5*B10</f>
        <v>887.56833776434269</v>
      </c>
      <c r="C11" s="11">
        <f t="shared" si="2"/>
        <v>563.97729672072239</v>
      </c>
      <c r="D11" s="11">
        <f t="shared" si="2"/>
        <v>1202.5992792155503</v>
      </c>
      <c r="E11" s="11">
        <f t="shared" si="2"/>
        <v>236.68321019834235</v>
      </c>
      <c r="F11" s="11">
        <f>$C$5*F10</f>
        <v>651.78494167668077</v>
      </c>
      <c r="G11" s="11">
        <f t="shared" ref="G11:J11" si="3">$C$5*G10</f>
        <v>583.62337675144636</v>
      </c>
      <c r="H11" s="11">
        <f t="shared" si="3"/>
        <v>658.52459368921825</v>
      </c>
      <c r="I11" s="11">
        <f t="shared" si="3"/>
        <v>1425.3978634274458</v>
      </c>
      <c r="J11" s="11">
        <f t="shared" si="3"/>
        <v>906.17280630334858</v>
      </c>
    </row>
    <row r="12" spans="1:11" ht="30.75" customHeight="1" x14ac:dyDescent="0.25">
      <c r="A12" s="3" t="s">
        <v>5</v>
      </c>
      <c r="B12" s="11">
        <v>28.04</v>
      </c>
      <c r="C12" s="11">
        <v>23.5</v>
      </c>
      <c r="D12" s="11">
        <v>26.3</v>
      </c>
      <c r="E12" s="11">
        <v>7.59</v>
      </c>
      <c r="F12" s="11">
        <v>12.3</v>
      </c>
      <c r="G12" s="11">
        <v>9.9700000000000006</v>
      </c>
      <c r="H12" s="11">
        <v>13.11</v>
      </c>
      <c r="I12" s="11">
        <v>39.39</v>
      </c>
      <c r="J12" s="11">
        <v>27.52</v>
      </c>
    </row>
    <row r="13" spans="1:11" ht="30" x14ac:dyDescent="0.25">
      <c r="A13" s="10" t="s">
        <v>7</v>
      </c>
      <c r="B13" s="11">
        <f t="shared" si="2"/>
        <v>933.73199999999986</v>
      </c>
      <c r="C13" s="11">
        <f t="shared" ref="C13" si="4">$C$5*C12</f>
        <v>782.55</v>
      </c>
      <c r="D13" s="11">
        <f t="shared" ref="D13" si="5">$C$5*D12</f>
        <v>875.79</v>
      </c>
      <c r="E13" s="11">
        <f t="shared" ref="E13" si="6">$C$5*E12</f>
        <v>252.74699999999999</v>
      </c>
      <c r="F13" s="11">
        <f>$C$5*F12</f>
        <v>409.59</v>
      </c>
      <c r="G13" s="11">
        <f t="shared" ref="G13:J13" si="7">$C$5*G12</f>
        <v>332.00099999999998</v>
      </c>
      <c r="H13" s="11">
        <f t="shared" si="7"/>
        <v>436.56299999999993</v>
      </c>
      <c r="I13" s="11">
        <f t="shared" si="7"/>
        <v>1311.6869999999999</v>
      </c>
      <c r="J13" s="11">
        <f t="shared" si="7"/>
        <v>916.41599999999994</v>
      </c>
    </row>
    <row r="14" spans="1:11" x14ac:dyDescent="0.25">
      <c r="A14" s="10" t="s">
        <v>6</v>
      </c>
      <c r="B14" s="11">
        <f t="shared" ref="B14:E14" si="8">B11-B13</f>
        <v>-46.163662235657171</v>
      </c>
      <c r="C14" s="11">
        <f t="shared" si="8"/>
        <v>-218.57270327927756</v>
      </c>
      <c r="D14" s="11">
        <f t="shared" si="8"/>
        <v>326.8092792155503</v>
      </c>
      <c r="E14" s="11">
        <f t="shared" si="8"/>
        <v>-16.063789801657634</v>
      </c>
      <c r="F14" s="11">
        <f>F11-F13</f>
        <v>242.1949416766808</v>
      </c>
      <c r="G14" s="11">
        <f t="shared" ref="G14:I14" si="9">G11-G13</f>
        <v>251.62237675144638</v>
      </c>
      <c r="H14" s="11">
        <f t="shared" si="9"/>
        <v>221.96159368921832</v>
      </c>
      <c r="I14" s="11">
        <f t="shared" si="9"/>
        <v>113.71086342744593</v>
      </c>
      <c r="J14" s="11">
        <f>J11-J13</f>
        <v>-10.24319369665136</v>
      </c>
      <c r="K14" s="18"/>
    </row>
    <row r="15" spans="1:11" x14ac:dyDescent="0.25">
      <c r="C15" s="1"/>
    </row>
    <row r="16" spans="1:11" x14ac:dyDescent="0.25">
      <c r="C16" s="1"/>
    </row>
    <row r="17" spans="3:3" x14ac:dyDescent="0.25">
      <c r="C17" s="1"/>
    </row>
  </sheetData>
  <sortState ref="C1:C26">
    <sortCondition ref="C1:C26"/>
  </sortState>
  <pageMargins left="0.7" right="0.7" top="0.75" bottom="0.75" header="0.3" footer="0.3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ук оптимист 2013-2014</vt:lpstr>
      <vt:lpstr>Лист3</vt:lpstr>
      <vt:lpstr>'ук оптимист 2013-2014'!Область_печати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2014-03-21T11:27:08Z</dcterms:modified>
</cp:coreProperties>
</file>